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5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18" i="1"/>
  <c r="F18" s="1"/>
  <c r="G18" s="1"/>
  <c r="H18" s="1"/>
  <c r="E17"/>
  <c r="F17" s="1"/>
  <c r="G17" s="1"/>
  <c r="H17" s="1"/>
  <c r="E16"/>
  <c r="F16" s="1"/>
  <c r="G16" s="1"/>
  <c r="H16" s="1"/>
  <c r="E15"/>
  <c r="F15" s="1"/>
  <c r="G15" s="1"/>
  <c r="H15" s="1"/>
  <c r="E14"/>
  <c r="F14" s="1"/>
  <c r="G14" s="1"/>
  <c r="H14" s="1"/>
  <c r="E13"/>
  <c r="F13" s="1"/>
  <c r="G13" s="1"/>
  <c r="H13" s="1"/>
  <c r="E12"/>
  <c r="F12" s="1"/>
  <c r="G12" s="1"/>
  <c r="H12" s="1"/>
  <c r="E11"/>
  <c r="F11" s="1"/>
  <c r="G11" s="1"/>
  <c r="H11" s="1"/>
  <c r="E10"/>
  <c r="F10" s="1"/>
  <c r="G10" s="1"/>
  <c r="H10" s="1"/>
  <c r="E9"/>
  <c r="F9" s="1"/>
  <c r="G9" s="1"/>
  <c r="B19"/>
  <c r="E19" s="1"/>
  <c r="F19" s="1"/>
  <c r="G19" l="1"/>
  <c r="H9"/>
  <c r="H19" s="1"/>
</calcChain>
</file>

<file path=xl/sharedStrings.xml><?xml version="1.0" encoding="utf-8"?>
<sst xmlns="http://schemas.openxmlformats.org/spreadsheetml/2006/main" count="22" uniqueCount="22">
  <si>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</si>
  <si>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</si>
  <si>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</si>
  <si>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</si>
  <si>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</si>
  <si>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</si>
  <si>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</si>
  <si>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</si>
  <si>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</si>
  <si>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</si>
  <si>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</si>
  <si>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</si>
  <si>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Обслуживание общедомового прибора учета тепловой энергии</t>
  </si>
  <si>
    <t>город Олонец, улица Школьная, дом 30-А</t>
  </si>
  <si>
    <t>Площадь, кв.м.</t>
  </si>
  <si>
    <t>Стоимость в месяц, руб. без УК</t>
  </si>
  <si>
    <t>Стоимость за 2015г, руб. без УК</t>
  </si>
  <si>
    <t>принят собственниками</t>
  </si>
  <si>
    <t>вкл. УК</t>
  </si>
  <si>
    <t>Содержание мест общего пользования (чердаки, подвалы)</t>
  </si>
  <si>
    <t>Стоимость на 1 кв.м. общей занимаемой площади (рублей в месяц)</t>
  </si>
  <si>
    <t>с 01.05.2015г.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</si>
</sst>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 applyAlignment="1">
      <alignment wrapText="1" shrinkToFit="1"/>
    </xf>
    <xf numFmtId="0" fontId="0" fillId="0" borderId="1" xfId="0" applyBorder="1"/>
    <xf numFmtId="0" fontId="0" fillId="0" borderId="1" xfId="0" applyFill="1" applyBorder="1" applyAlignment="1">
      <alignment wrapText="1" shrinkToFit="1"/>
    </xf>
    <xf numFmtId="2" fontId="0" fillId="0" borderId="0" xfId="0" applyNumberForma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B2" sqref="B2"/>
    </sheetView>
  </sheetViews>
  <sheetFormatPr defaultRowHeight="15"/>
  <cols>
    <col min="1" max="1" width="59" customWidth="1"/>
    <col min="2" max="2" width="17.28515625" customWidth="1"/>
    <col min="4" max="6" width="0" hidden="1" customWidth="1"/>
    <col min="7" max="7" width="9.5703125" hidden="1" customWidth="1"/>
    <col min="8" max="8" width="0" hidden="1" customWidth="1"/>
  </cols>
  <sheetData>
    <row r="1" spans="1:8">
      <c r="B1" s="17" t="s">
        <v>17</v>
      </c>
      <c r="C1" s="17"/>
    </row>
    <row r="2" spans="1:8">
      <c r="B2" s="2" t="s">
        <v>21</v>
      </c>
    </row>
    <row r="3" spans="1:8">
      <c r="A3" s="3"/>
      <c r="B3" s="2"/>
    </row>
    <row r="4" spans="1:8" ht="23.25" customHeight="1">
      <c r="A4" s="15" t="s">
        <v>0</v>
      </c>
      <c r="B4" s="15"/>
    </row>
    <row r="5" spans="1:8" ht="45" customHeight="1">
      <c r="A5" s="16" t="s">
        <v>1</v>
      </c>
      <c r="B5" s="16"/>
    </row>
    <row r="6" spans="1:8">
      <c r="A6" s="7"/>
      <c r="B6" s="2"/>
    </row>
    <row r="7" spans="1:8">
      <c r="A7" s="3" t="s">
        <v>13</v>
      </c>
      <c r="B7" s="2"/>
    </row>
    <row r="8" spans="1:8" ht="70.5" customHeight="1">
      <c r="A8" s="1" t="s">
        <v>2</v>
      </c>
      <c r="B8" s="8" t="s">
        <v>20</v>
      </c>
      <c r="D8" s="11" t="s">
        <v>14</v>
      </c>
      <c r="E8" s="11" t="s">
        <v>15</v>
      </c>
      <c r="F8" s="11" t="s">
        <v>16</v>
      </c>
      <c r="G8" s="13" t="s">
        <v>18</v>
      </c>
    </row>
    <row r="9" spans="1:8" ht="45">
      <c r="A9" s="5" t="s">
        <v>3</v>
      </c>
      <c r="B9" s="10">
        <v>2.86</v>
      </c>
      <c r="D9" s="12">
        <v>1042.8</v>
      </c>
      <c r="E9" s="12">
        <f>ROUND(B9*0.76*D9,2)</f>
        <v>2266.63</v>
      </c>
      <c r="F9" s="12">
        <f>E9*8</f>
        <v>18133.04</v>
      </c>
      <c r="G9" s="10">
        <f>F9/0.76</f>
        <v>23859.263157894737</v>
      </c>
      <c r="H9" s="14">
        <f>G9-F9</f>
        <v>5726.2231578947358</v>
      </c>
    </row>
    <row r="10" spans="1:8" ht="30">
      <c r="A10" s="5" t="s">
        <v>4</v>
      </c>
      <c r="B10" s="10">
        <v>2.15</v>
      </c>
      <c r="D10" s="12">
        <v>1042.8</v>
      </c>
      <c r="E10" s="12">
        <f t="shared" ref="E10:E18" si="0">ROUND(B10*0.76*D10,2)</f>
        <v>1703.94</v>
      </c>
      <c r="F10" s="12">
        <f t="shared" ref="F10:F18" si="1">E10*8</f>
        <v>13631.52</v>
      </c>
      <c r="G10" s="10">
        <f t="shared" ref="G10:G18" si="2">F10/0.76</f>
        <v>17936.21052631579</v>
      </c>
      <c r="H10" s="14">
        <f t="shared" ref="H10:H18" si="3">G10-F10</f>
        <v>4304.6905263157896</v>
      </c>
    </row>
    <row r="11" spans="1:8">
      <c r="A11" s="4" t="s">
        <v>5</v>
      </c>
      <c r="B11" s="10">
        <v>2.4500000000000002</v>
      </c>
      <c r="D11" s="12">
        <v>1042.8</v>
      </c>
      <c r="E11" s="12">
        <f t="shared" si="0"/>
        <v>1941.69</v>
      </c>
      <c r="F11" s="12">
        <f t="shared" si="1"/>
        <v>15533.52</v>
      </c>
      <c r="G11" s="10">
        <f t="shared" si="2"/>
        <v>20438.842105263157</v>
      </c>
      <c r="H11" s="14">
        <f t="shared" si="3"/>
        <v>4905.3221052631561</v>
      </c>
    </row>
    <row r="12" spans="1:8" ht="30">
      <c r="A12" s="5" t="s">
        <v>6</v>
      </c>
      <c r="B12" s="10">
        <v>1.1000000000000001</v>
      </c>
      <c r="D12" s="12">
        <v>1042.8</v>
      </c>
      <c r="E12" s="12">
        <f t="shared" si="0"/>
        <v>871.78</v>
      </c>
      <c r="F12" s="12">
        <f t="shared" si="1"/>
        <v>6974.24</v>
      </c>
      <c r="G12" s="10">
        <f t="shared" si="2"/>
        <v>9176.6315789473683</v>
      </c>
      <c r="H12" s="14">
        <f t="shared" si="3"/>
        <v>2202.3915789473685</v>
      </c>
    </row>
    <row r="13" spans="1:8" ht="30">
      <c r="A13" s="5" t="s">
        <v>7</v>
      </c>
      <c r="B13" s="10">
        <v>1.88</v>
      </c>
      <c r="D13" s="12">
        <v>1042.8</v>
      </c>
      <c r="E13" s="12">
        <f t="shared" si="0"/>
        <v>1489.95</v>
      </c>
      <c r="F13" s="10">
        <f t="shared" si="1"/>
        <v>11919.6</v>
      </c>
      <c r="G13" s="10">
        <f t="shared" si="2"/>
        <v>15683.684210526317</v>
      </c>
      <c r="H13" s="14">
        <f t="shared" si="3"/>
        <v>3764.0842105263164</v>
      </c>
    </row>
    <row r="14" spans="1:8" ht="30">
      <c r="A14" s="5" t="s">
        <v>8</v>
      </c>
      <c r="B14" s="10">
        <v>1.85</v>
      </c>
      <c r="D14" s="12">
        <v>1042.8</v>
      </c>
      <c r="E14" s="12">
        <f t="shared" si="0"/>
        <v>1466.18</v>
      </c>
      <c r="F14" s="12">
        <f t="shared" si="1"/>
        <v>11729.44</v>
      </c>
      <c r="G14" s="10">
        <f t="shared" si="2"/>
        <v>15433.473684210527</v>
      </c>
      <c r="H14" s="14">
        <f t="shared" si="3"/>
        <v>3704.0336842105262</v>
      </c>
    </row>
    <row r="15" spans="1:8" ht="30">
      <c r="A15" s="5" t="s">
        <v>9</v>
      </c>
      <c r="B15" s="10">
        <v>0</v>
      </c>
      <c r="D15" s="12">
        <v>1042.8</v>
      </c>
      <c r="E15" s="12">
        <f t="shared" si="0"/>
        <v>0</v>
      </c>
      <c r="F15" s="12">
        <f t="shared" si="1"/>
        <v>0</v>
      </c>
      <c r="G15" s="10">
        <f t="shared" si="2"/>
        <v>0</v>
      </c>
      <c r="H15" s="14">
        <f t="shared" si="3"/>
        <v>0</v>
      </c>
    </row>
    <row r="16" spans="1:8">
      <c r="A16" s="4" t="s">
        <v>19</v>
      </c>
      <c r="B16" s="10">
        <v>0.2</v>
      </c>
      <c r="D16" s="12">
        <v>1042.8</v>
      </c>
      <c r="E16" s="12">
        <f t="shared" si="0"/>
        <v>158.51</v>
      </c>
      <c r="F16" s="12">
        <f t="shared" si="1"/>
        <v>1268.08</v>
      </c>
      <c r="G16" s="10">
        <f t="shared" si="2"/>
        <v>1668.5263157894735</v>
      </c>
      <c r="H16" s="14">
        <f t="shared" si="3"/>
        <v>400.4463157894736</v>
      </c>
    </row>
    <row r="17" spans="1:8">
      <c r="A17" s="4" t="s">
        <v>10</v>
      </c>
      <c r="B17" s="10">
        <v>0</v>
      </c>
      <c r="D17" s="12">
        <v>1042.8</v>
      </c>
      <c r="E17" s="12">
        <f t="shared" si="0"/>
        <v>0</v>
      </c>
      <c r="F17" s="12">
        <f t="shared" si="1"/>
        <v>0</v>
      </c>
      <c r="G17" s="10">
        <f t="shared" si="2"/>
        <v>0</v>
      </c>
      <c r="H17" s="14">
        <f t="shared" si="3"/>
        <v>0</v>
      </c>
    </row>
    <row r="18" spans="1:8">
      <c r="A18" s="4" t="s">
        <v>12</v>
      </c>
      <c r="B18" s="10">
        <v>0.47</v>
      </c>
      <c r="D18" s="12">
        <v>1042.8</v>
      </c>
      <c r="E18" s="12">
        <f t="shared" si="0"/>
        <v>372.49</v>
      </c>
      <c r="F18" s="12">
        <f t="shared" si="1"/>
        <v>2979.92</v>
      </c>
      <c r="G18" s="10">
        <f t="shared" si="2"/>
        <v>3920.9473684210525</v>
      </c>
      <c r="H18" s="14">
        <f t="shared" si="3"/>
        <v>941.02736842105242</v>
      </c>
    </row>
    <row r="19" spans="1:8">
      <c r="A19" s="6" t="s">
        <v>11</v>
      </c>
      <c r="B19" s="9">
        <f>SUM(B9:B18)</f>
        <v>12.96</v>
      </c>
      <c r="D19" s="12">
        <v>1042.8</v>
      </c>
      <c r="E19" s="12">
        <f>ROUND(B19*D19,2)</f>
        <v>13514.69</v>
      </c>
      <c r="F19" s="12">
        <f t="shared" ref="F19" si="4">E19*8</f>
        <v>108117.52</v>
      </c>
      <c r="G19" s="10">
        <f>SUM(G9:G18)</f>
        <v>108117.57894736843</v>
      </c>
      <c r="H19" s="14">
        <f>SUM(H9:H18)</f>
        <v>25948.218947368419</v>
      </c>
    </row>
    <row r="20" spans="1:8">
      <c r="A20" s="3"/>
      <c r="B20" s="2"/>
    </row>
    <row r="21" spans="1:8">
      <c r="A21" s="3"/>
      <c r="B21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01.05.15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2015-05-14T05:28:49Z</cp:lastPrinted>
  <dcterms:created xsi:type="dcterms:W3CDTF">2015-01-22T07:11:08Z</dcterms:created>
  <dcterms:modified xsi:type="dcterms:W3CDTF">2016-03-16T07:38:50Z</dcterms:modified>
</cp:coreProperties>
</file>